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240" windowHeight="107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16" i="1" l="1"/>
  <c r="L30" i="1"/>
  <c r="L29" i="1"/>
  <c r="L23" i="1"/>
  <c r="L11" i="1"/>
  <c r="L8" i="1"/>
  <c r="L3" i="1"/>
  <c r="M34" i="1"/>
  <c r="M31" i="1"/>
  <c r="N30" i="1"/>
  <c r="N26" i="1"/>
  <c r="M23" i="1"/>
  <c r="N22" i="1"/>
  <c r="M16" i="1"/>
  <c r="N15" i="1"/>
  <c r="M12" i="1"/>
  <c r="N11" i="1"/>
  <c r="M8" i="1"/>
  <c r="N7" i="1"/>
  <c r="N4" i="1"/>
  <c r="M3" i="1"/>
  <c r="N2" i="1"/>
  <c r="K34" i="1"/>
  <c r="L34" i="1" s="1"/>
  <c r="K33" i="1"/>
  <c r="K32" i="1"/>
  <c r="N32" i="1" s="1"/>
  <c r="K31" i="1"/>
  <c r="L31" i="1" s="1"/>
  <c r="K30" i="1"/>
  <c r="M30" i="1" s="1"/>
  <c r="K29" i="1"/>
  <c r="N29" i="1" s="1"/>
  <c r="K28" i="1"/>
  <c r="M28" i="1" s="1"/>
  <c r="K27" i="1"/>
  <c r="N27" i="1" s="1"/>
  <c r="K26" i="1"/>
  <c r="L26" i="1" s="1"/>
  <c r="K25" i="1"/>
  <c r="L25" i="1" s="1"/>
  <c r="K24" i="1"/>
  <c r="L24" i="1" s="1"/>
  <c r="K23" i="1"/>
  <c r="N23" i="1" s="1"/>
  <c r="K22" i="1"/>
  <c r="L22" i="1" s="1"/>
  <c r="K21" i="1"/>
  <c r="L21" i="1" s="1"/>
  <c r="K20" i="1"/>
  <c r="N20" i="1" s="1"/>
  <c r="K16" i="1"/>
  <c r="N16" i="1" s="1"/>
  <c r="K15" i="1"/>
  <c r="M15" i="1" s="1"/>
  <c r="K14" i="1"/>
  <c r="N14" i="1" s="1"/>
  <c r="K13" i="1"/>
  <c r="L12" i="1" s="1"/>
  <c r="K12" i="1"/>
  <c r="N12" i="1" s="1"/>
  <c r="K11" i="1"/>
  <c r="M11" i="1" s="1"/>
  <c r="K10" i="1"/>
  <c r="N10" i="1" s="1"/>
  <c r="K9" i="1"/>
  <c r="L9" i="1" s="1"/>
  <c r="K8" i="1"/>
  <c r="N8" i="1" s="1"/>
  <c r="K7" i="1"/>
  <c r="M7" i="1" s="1"/>
  <c r="K6" i="1"/>
  <c r="L6" i="1" s="1"/>
  <c r="K5" i="1"/>
  <c r="N5" i="1" s="1"/>
  <c r="K4" i="1"/>
  <c r="L4" i="1" s="1"/>
  <c r="K3" i="1"/>
  <c r="N3" i="1" s="1"/>
  <c r="K2" i="1"/>
  <c r="L2" i="1" s="1"/>
  <c r="M27" i="1" l="1"/>
  <c r="N24" i="1"/>
  <c r="N28" i="1"/>
  <c r="L27" i="1"/>
  <c r="M25" i="1"/>
  <c r="M29" i="1"/>
  <c r="L20" i="1"/>
  <c r="M2" i="1"/>
  <c r="M4" i="1"/>
  <c r="M9" i="1"/>
  <c r="M13" i="1"/>
  <c r="M20" i="1"/>
  <c r="M22" i="1"/>
  <c r="M24" i="1"/>
  <c r="M26" i="1"/>
  <c r="M32" i="1"/>
  <c r="L10" i="1"/>
  <c r="L32" i="1"/>
  <c r="N9" i="1"/>
  <c r="N13" i="1"/>
  <c r="M5" i="1"/>
  <c r="M10" i="1"/>
  <c r="M14" i="1"/>
  <c r="M21" i="1"/>
  <c r="L14" i="1"/>
  <c r="N21" i="1"/>
  <c r="N25" i="1"/>
  <c r="N31" i="1"/>
  <c r="N34" i="1"/>
</calcChain>
</file>

<file path=xl/sharedStrings.xml><?xml version="1.0" encoding="utf-8"?>
<sst xmlns="http://schemas.openxmlformats.org/spreadsheetml/2006/main" count="219" uniqueCount="135">
  <si>
    <t>Реквизиты договора тех. присоединения</t>
  </si>
  <si>
    <t>Номер договора ТП в SAP</t>
  </si>
  <si>
    <t>Наименование заявителя по договору тех. присоединения</t>
  </si>
  <si>
    <t>Наименование присоединяемого объекта</t>
  </si>
  <si>
    <t>Присоединяемая мощность, кВт</t>
  </si>
  <si>
    <t>Дата исполнения обязательств по договору ТП</t>
  </si>
  <si>
    <t>Расшифровка перечня работ</t>
  </si>
  <si>
    <t>Ед. изм. закупаемой продукции</t>
  </si>
  <si>
    <t>Количество</t>
  </si>
  <si>
    <t>Цена за ед-цу, тыс. руб.</t>
  </si>
  <si>
    <t>Предельная цена работ, тыс. руб.</t>
  </si>
  <si>
    <t>Сметная стоимость объекта, тыс. руб.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</si>
  <si>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</si>
  <si>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</si>
  <si>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</si>
  <si>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Дата ввода объекта в эксплуатацию</t>
  </si>
  <si>
    <t>формирование
 лотов</t>
  </si>
  <si>
    <t>886-Ц/3(2)-ТП(2014)И</t>
  </si>
  <si>
    <t>Управление строительства и капитального ремонта  Администрации г.Костромы  (всего 81,06 кВт, в т.ч. Ранее разрешенная 32 кВт)</t>
  </si>
  <si>
    <t>детский сад № 43 , г.Кострома, Рабочий проспект, д.46</t>
  </si>
  <si>
    <t xml:space="preserve">Замена провода А-35 в 15 пролетах опор ВЛ-0,4 кВ района ТП 6/0,4 кВ №126 от РУ-0,4 кВ ТП 6/0,4 кВ №126 ПС 110/6 кВ «Северная» на провод СИП 4х95мм2. </t>
  </si>
  <si>
    <t>км.</t>
  </si>
  <si>
    <t>август 2014</t>
  </si>
  <si>
    <t>16/2014-П(Ц)</t>
  </si>
  <si>
    <t>48-Н/2(3)-ТП(2014)И</t>
  </si>
  <si>
    <t>ИП Бабенков Сергей Владимирович</t>
  </si>
  <si>
    <t>нежилое помещение, Костромская обл. 
г. Кологрив промзона</t>
  </si>
  <si>
    <t>Строительство ВЛИ-0,4 кВ проводами СИП на ж/б опорах от линейных изоляторов опоры №5 ВЛ-0,4 кВ ф.3 КТП 22К-49/400 ф. 10-22 ПС 35/10кВ «Кологрив» до земельного участка  лесопильного цеха с выполнением монтажа н/в ввода.</t>
  </si>
  <si>
    <t>237-Ц/1(3)-ТП(2014)И</t>
  </si>
  <si>
    <t>Леванова Анна Александровна</t>
  </si>
  <si>
    <t>индивидуальный жилой дом (строительство), Красносельский р-он, 
д. Красные Пожни д.56</t>
  </si>
  <si>
    <t xml:space="preserve"> Строительство ВЛИ-0,4 кВ от опоры № 11/8 ВЛ-0,4 кВ ТП № 59 ПС-35/6 кВ «Сидоровская», ф. 606 до жилого дома заявителя с выполнением монтажа н/в ввода.</t>
  </si>
  <si>
    <t>Монтаж дополнительно одного провода А-35 в восьми пролетах опор № 11 - № 11/8 ВЛ-0,4 кВ ТП № 59.</t>
  </si>
  <si>
    <t>331-Ц/3(3)-ТП(2014)И</t>
  </si>
  <si>
    <t>ЗАО Санаторий "Серебряный плёс"</t>
  </si>
  <si>
    <t>санаторий, 
Костромской р-он, Чернопенское с/п, 
д. Кузьминка</t>
  </si>
  <si>
    <t xml:space="preserve"> Замена существующей КТП № 95 ф. 10-02 ПС-35/10 кВ «Сухоногово» на трансформаторную подстанцию 10/0,4 кВ с силовым трансформатором 400 кВА с выполнением работ по установке охранной сигнализации и дополнительных замков.</t>
  </si>
  <si>
    <t>шт.</t>
  </si>
  <si>
    <t xml:space="preserve">Переключение существующих ЛЭП-10 кВ и ЛЭП-0,4 кВ с КТП № 95 на проектируемую ТП-10/0,4 кВ. </t>
  </si>
  <si>
    <t>828-Ц/1(3)-ТП(2014)И</t>
  </si>
  <si>
    <t>Пахомов Павел Сергеевич</t>
  </si>
  <si>
    <t>садовый дом, Костромской р-н, Минское с/п, 
СТ "Пушкино", уч.№22а</t>
  </si>
  <si>
    <t>Строительство ВЛИ-0,4 кВ от ближайшей опоры ВЛИ-0,4 кВ ТП № 396 ПС-35/10 кВ «Минское», ф. 10-05 до дома заявителя с выполнением монтажа н/в ввода.</t>
  </si>
  <si>
    <t>839-Ц/1(3)-ТП(2014)И</t>
  </si>
  <si>
    <t>Зайцев Евгений Евгеньевич</t>
  </si>
  <si>
    <t>индивидуальный жилой дом (строительство), Костромской р-он, д. Жданово, ул. Липовая, в 38 м на восток от д.№1А</t>
  </si>
  <si>
    <t>Строительство ВЛИ-0,4 кВ от ближайшей опоры ВЛ-0,4 кВ ТП № 230 ПС-35/10 кВ «Сущево», ф. 10-05 до жилого дома заявителя с выполнением монтажа н/в ввода.</t>
  </si>
  <si>
    <t>841-Ц/1(3)-ТП(2014)И</t>
  </si>
  <si>
    <t>Дружинина Наталия Александровна</t>
  </si>
  <si>
    <t>нежилое помещение №1, (комн. №№1,3-7,11-13 на 1-ом этаже; комн.№№1,11 на 2-ом этаже), г.Кострома,
ул.Льняная,д 4а</t>
  </si>
  <si>
    <t>Строительство ВЛИ-0,4 кВ от РУ-0,4 кВ ТП 740 ПС-110/6 кВ «Восточная-1» до объекта заявителя с выполнением монтажа н/в ввода.</t>
  </si>
  <si>
    <t>874-Ц/3(3)-ТП(2014)И</t>
  </si>
  <si>
    <t>Королева Ольга Михайловна (всего 75 кВт, ранее разрешенная 15 кВт)</t>
  </si>
  <si>
    <t>нежилое строение (здание гаража),
 г. Кострома, 
ул. Волжская 2-я, д.8</t>
  </si>
  <si>
    <t>Проложить дополнительно СИП по существующим опорам ВЛ-0,4 кВ от РУ-0,4 кВ ТП 6/0,4 кВ №381 ПС 110/6 кВ «Восточная-1» до объекта заявителя с выполнением монтажа н/в ввода.</t>
  </si>
  <si>
    <t>919-Ц/3(2)-ТП(2014)И</t>
  </si>
  <si>
    <t>ОГБУЗ "Костромской наркологический диспансер" (ранее разрешенная 25 по 3 категории)</t>
  </si>
  <si>
    <t>нежилое здание, 
г. Кострома, ул.Красная Слобода, д.29 а</t>
  </si>
  <si>
    <t>Строительство КЛ-0,4 кВ от РЩ-0,4 кВ 1 секции шин РУ-0,4 кВ ТП 6/0,4 кВ № 24 ПС 110/6 кВ «КТЭЦ-1» до ВРУ-0,4 кВ нежилого здания.</t>
  </si>
  <si>
    <t xml:space="preserve">Установка РЩ-0,4 кВ на наружной стене ТП 6/0,4 кВ №24 </t>
  </si>
  <si>
    <t>922-Ц/1(3)-ТП(2014)И</t>
  </si>
  <si>
    <t>Кондрина Анна Николаевна</t>
  </si>
  <si>
    <t>нежилое строение, 
г. Кострома, 
ул. Деминская, д.2, здание склада, лит,Б</t>
  </si>
  <si>
    <t>Строительство ВЛИ-0,4 кВ от РУ-0,4 кВ ТП № 334 ПС-220/110/35/6 кВ «Кострома-2» до объекта заявителя с выполненнием монтажа н/в ввода.</t>
  </si>
  <si>
    <t>Установка дополнительного коммутационного аппарата 0,4 кВ для проектируемого присоединения нежилого строения в РУ-0,4 кВ ТП № 334.</t>
  </si>
  <si>
    <t>924-Ц/1(3)-ТП(2014)И</t>
  </si>
  <si>
    <t>Бобров Родион Викторович</t>
  </si>
  <si>
    <t>индивидуальный жилой дом (строительство), Красносельский р-он, 
д. Кузьмино, 
ул. Волжская, д.6</t>
  </si>
  <si>
    <t>Строительство ВЛИ-0,4 кВ от ближайшей опоры ВЛИ-0,4 кВ ТП № 334 ПС-35/10 кВ «Исаево», ф. 10-15 до жилых домов заявителей с выполнением монтажа н/в вводов.</t>
  </si>
  <si>
    <t>925-Ц/1(3)-ТП(2014)И</t>
  </si>
  <si>
    <t>Кузнецов Игорь Юрьевич</t>
  </si>
  <si>
    <t>индивидуальный жилой дом (строительство), Красносельский р-он, 
д. Кузьмино,
 ул. Волжская, д.18</t>
  </si>
  <si>
    <t>926-Ц/1(3)-ТП(2014)И</t>
  </si>
  <si>
    <t>Караськова Татьяна Федоровна</t>
  </si>
  <si>
    <t>индивидуальный жилой дом (строительство), Красносельский р-он,
 д. Кузьмино, 
ул. Волжская, д.20</t>
  </si>
  <si>
    <t>927-Ц/1(3)-ТП(2014)И</t>
  </si>
  <si>
    <t>Охлопков Александр Николаевич</t>
  </si>
  <si>
    <t>индивидуальный жилой дом (строительство), Красносельский р-он, 
д. Кузьмино, 
ул. Волжская, д.2</t>
  </si>
  <si>
    <t>929-Ц/1(3)-ТП(2014)И</t>
  </si>
  <si>
    <t>Волнухин Илья Владимирович</t>
  </si>
  <si>
    <t>индивидуальный жилой дом (строительство), Костромской р-н, 
д. Б.Безгачево, д.18</t>
  </si>
  <si>
    <t xml:space="preserve"> Строительство ВЛИ-0,4 кВ от опоры № 1/1 ВЛ-0,4 кВ, ф.3 ТП № 317 ПС-35/6 кВ «Никольское», ф. 606 до жилого дома заявителя с выполнением монтажа н/в ввода.
</t>
  </si>
  <si>
    <t>934-Ц/1(3)-ТП(2014)И</t>
  </si>
  <si>
    <t>Коновалова Марина Артемьевна</t>
  </si>
  <si>
    <t>хозяйственная постройка, 
Костромской р-он, 
Середняковское с/п, д.Середняя</t>
  </si>
  <si>
    <t>Строительство ВЛИ-0,4 кВ от опоры № 2-7 ВЛ-0,4 кВ, ф.1 ТП № 789 ПС-35/10 кВ «Коркино», ф. 10-04 до постройки с выполнением монтажа н/в ввода.</t>
  </si>
  <si>
    <t>938-Ц/1(3)-ТП(2014)И</t>
  </si>
  <si>
    <t>Барцев Александр Вячеславович</t>
  </si>
  <si>
    <t>хозяйственная постройка, 
Костромской р-он, в 40 м на юго-запад от ориентира дер. Калинино (Шестково)</t>
  </si>
  <si>
    <t xml:space="preserve"> Строительство ВЛИ-0,4 кВ от опоры № 1-2 ВЛ-0,4 кВ, ф.1 ТП № 52 ПС-220/110/10 кВ «Мотордеталь», ф. 10-07 до постройки с выполнением монтажа н/в ввода.</t>
  </si>
  <si>
    <t>943-Ц/1(3)-ТП(2014)И</t>
  </si>
  <si>
    <t>Аникина Марина Николаевна</t>
  </si>
  <si>
    <t>хоз. постройка, Костромской р-он, Никольская с/а, 
СТ "Миф", уч-к №6</t>
  </si>
  <si>
    <t>Строительство ВЛИ-0,4 кВ от ближайшей опоры ВЛИ-0,4 кВ ТП № 829 ПС-35/6 кВ «Никольское», ф. 602 до постройки с выполнением монтажа н/в ввода.</t>
  </si>
  <si>
    <t>946-Ц/1(3)-ТП(2014)И</t>
  </si>
  <si>
    <t>Хлебникова Ирина Владимировна</t>
  </si>
  <si>
    <t>индивидуальный жилой дом (строительство), Костромской р-н,д. Каримово, примерно в  20м по напр. на с-в от ориентира  д.  № 69</t>
  </si>
  <si>
    <t>Строительство ВЛИ-0,23 кВ от ближайшей опоры ВЛ-0,4 кВ, ф.1 ТП № 779 ПС-220/110/10 кВ «Мотордеталь», ф. 10-54 до жилого дома заявителя с выполнением монтажа н/в ввода.</t>
  </si>
  <si>
    <t>949-Ц/1(3)-ТП(2014)И</t>
  </si>
  <si>
    <t>Лебедева Елена Витальевна</t>
  </si>
  <si>
    <t>индивидуальный жилой дом (строительство), Костромской р-он, д. Турабьево, в 15 м на юго-запад от д. №12 а</t>
  </si>
  <si>
    <t>Строительство ВЛИ-0,4 кВ от ближайшей опоры ВЛ-0,4 кВ, ф.1 ТП № 382 ПС-110/35/10 кВ «Восточная-2», ф. 10-05 до жилого дома заявителя с выполнением монтажа н/в ввода.</t>
  </si>
  <si>
    <t>950-Ц/1(3)-ТП(2014)И</t>
  </si>
  <si>
    <t>Наумов Александр Николаевич</t>
  </si>
  <si>
    <t>индивидуальный жилой дом (строительство), Костромской р-н, примерно в 254,5 м на запад от ориентира ОМЗ №296 (Кузьмищи)</t>
  </si>
  <si>
    <t>Строительство ВЛИ-0,4 кВ от ближайшей опоры ВЛИ-0,4 кВ ТП № 209 ПС-35/10 кВ «Кузьмищи», ф. 10-04 до жилого дома заявителя с выполнением монтажа н/в ввода.</t>
  </si>
  <si>
    <t>1055-Ц/6(2)-ТП(2014)И</t>
  </si>
  <si>
    <t>ООО "Зеленый дом"</t>
  </si>
  <si>
    <t>тепличный комбинат, Нерехтский р-н, южная часть кадастрового квартала 44:13:122201:166</t>
  </si>
  <si>
    <t xml:space="preserve"> Строительство линейного ответвления ВЛЗ-10 кВ на ж/б опорах от места присоединения к опоре №32 ВЛ-10 кВ ф. 10-03 ПС-35/10 кВ «Рудино» до земельного участка Заявителя с выполнением работ по межеванию з.у.</t>
  </si>
  <si>
    <t>Выполнение работ по расчёту режимов согласоно ТУ</t>
  </si>
  <si>
    <t>998-Ц/1(3)-ТП(2014)И</t>
  </si>
  <si>
    <t>Осипова Светлана Дмитриевна</t>
  </si>
  <si>
    <t>дачный дом, Костромской р-он, д. Асташево, в 12 м на восток от ориентира СТ "Светлый залив" (уч-к №5)</t>
  </si>
  <si>
    <t>1002-Ц/1(3)-ТП(2014)И</t>
  </si>
  <si>
    <t>Петров Александр Андреевич</t>
  </si>
  <si>
    <t>дачный дом, Красносельский р-он, д. Иконниково</t>
  </si>
  <si>
    <t>Строительство ВЛИ-0,4 кВ от ближайшей опоры ВЛ-0,4 кВ ТП № 306 ПС-35/10 кВ «Чапаево», ф. 10-02 до дома заявителя с выполнением монтажа н/в ввода.</t>
  </si>
  <si>
    <t>1049-Ц/1(3)-ТП(2014)И</t>
  </si>
  <si>
    <t>Хритоненко Татьяна Павловна</t>
  </si>
  <si>
    <t>садовый дом, Костромской р-он, СТ "Лира", уч-к №60</t>
  </si>
  <si>
    <t xml:space="preserve"> Строительство ВЛИ-0,4 кВ от ближайшей опоры ВЛИ-0,4 кВ ТП № 828 ПС-35/6 кВ «Никольское», ф. 602 до дома заявителя с выполнением монтажа н/в ввода.</t>
  </si>
  <si>
    <t>951-Г/1(3)-ТП(2014)И</t>
  </si>
  <si>
    <t>Вихрев Юрий Сергеевич</t>
  </si>
  <si>
    <t>сушилка лесоматериалов, Костромская обл, Галичский р-н</t>
  </si>
  <si>
    <t>Строительство ВЛИ-0,4 кВ на ж/б опорах от РУ-0,4 кВ ТП №43 до земельного участка сушилки лесоматериалов с выполнением монтажа н/в ввода.</t>
  </si>
  <si>
    <t>994-Ц/1(3)-ТП(2014)И</t>
  </si>
  <si>
    <t>Лебедев Анатолий Алексадрович</t>
  </si>
  <si>
    <t>садовый дом, г.Волгореченск С/Т Строитель-1</t>
  </si>
  <si>
    <t xml:space="preserve"> Строительство ВЛИ-0,4 кВ от опоры № 1 ВЛИ-0,4 кВ ТП № 140 ПС-110/35/6 кВ «СУ ГРЭС», ф. 625 до здания до границ земельных участков с выполнением монтажа н/в вводов.</t>
  </si>
  <si>
    <t>1051-Ц/1(3)-ТП(2014)И</t>
  </si>
  <si>
    <t>Новожилов Вадим Валентинович</t>
  </si>
  <si>
    <t>земельный участок № 495, с/т "Строитель-1"</t>
  </si>
  <si>
    <t>Строительство ВЛИ-0,4 кВ от опоры № 16 ВЛ-0,4 кВ, ф.1 ТП № 298 ПС-35/10 кВ «Сухоногово», ф. 10-01 до границы земельного участка дачного дома с выполнением монтажа н/в ввода (предусмотреть прохождение ВЛИ-0,4 кВ вдоль участка Затягиной Н.С.).</t>
  </si>
  <si>
    <t>Замена существующего трансформатора ОМП 10 на ТМГ-63 в существующей ТП №43.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</si>
</sst>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Calibri"/>
      <family val="2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sz val="10"/>
      <name val="Arial Cyr"/>
      <charset val="204"/>
    </font>
    <font>
      <sz val="14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1" quotePrefix="1" applyNumberFormat="1" applyFont="1" applyFill="1" applyBorder="1" applyAlignment="1">
      <alignment horizontal="left" vertical="center" inden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2">
    <cellStyle name="SAPBEXstdItem" xfId="1"/>
    <cellStyle name="Обычный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A22" zoomScale="55" zoomScaleNormal="55" workbookViewId="0">
      <selection activeCell="A2" sqref="A2:A33"/>
    </sheetView>
  </sheetViews>
  <sheetFormatPr defaultRowHeight="18.75" x14ac:dyDescent="0.3"/>
  <cols>
    <col min="1" max="1" width="15.8984375" customWidth="1"/>
    <col min="2" max="2" width="14.296875" hidden="1" customWidth="1"/>
    <col min="3" max="3" width="25.69921875" customWidth="1"/>
    <col min="4" max="4" width="27.8984375" customWidth="1"/>
    <col min="5" max="5" width="10.19921875" customWidth="1"/>
    <col min="6" max="6" width="11.59765625" hidden="1" customWidth="1"/>
    <col min="7" max="7" width="32.19921875" customWidth="1"/>
    <col min="8" max="8" width="10.8984375" customWidth="1"/>
    <col min="10" max="11" width="8.796875" hidden="1" customWidth="1"/>
    <col min="12" max="12" width="10.5" hidden="1" customWidth="1"/>
    <col min="13" max="13" width="10.19921875" hidden="1" customWidth="1"/>
    <col min="14" max="14" width="10.296875" hidden="1" customWidth="1"/>
    <col min="15" max="15" width="11" hidden="1" customWidth="1"/>
    <col min="16" max="16" width="14.19921875" customWidth="1"/>
    <col min="17" max="17" width="11.796875" customWidth="1"/>
  </cols>
  <sheetData>
    <row r="1" spans="1:17" ht="108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</row>
    <row r="2" spans="1:17" ht="116.25" customHeight="1" x14ac:dyDescent="0.3">
      <c r="A2" s="4" t="s">
        <v>17</v>
      </c>
      <c r="B2" s="5">
        <v>40837489</v>
      </c>
      <c r="C2" s="4" t="s">
        <v>18</v>
      </c>
      <c r="D2" s="4" t="s">
        <v>19</v>
      </c>
      <c r="E2" s="4">
        <v>49.06</v>
      </c>
      <c r="F2" s="6">
        <v>42110</v>
      </c>
      <c r="G2" s="4" t="s">
        <v>20</v>
      </c>
      <c r="H2" s="7" t="s">
        <v>21</v>
      </c>
      <c r="I2" s="7">
        <v>0.65</v>
      </c>
      <c r="J2" s="7">
        <v>700</v>
      </c>
      <c r="K2" s="8">
        <f>I2*J2</f>
        <v>455</v>
      </c>
      <c r="L2" s="9">
        <f>K2</f>
        <v>455</v>
      </c>
      <c r="M2" s="7">
        <f>0.08*K2</f>
        <v>36.4</v>
      </c>
      <c r="N2" s="7">
        <f>0.92*K2</f>
        <v>418.6</v>
      </c>
      <c r="O2" s="9"/>
      <c r="P2" s="10" t="s">
        <v>22</v>
      </c>
      <c r="Q2" s="9" t="s">
        <v>23</v>
      </c>
    </row>
    <row r="3" spans="1:17" ht="144" hidden="1" x14ac:dyDescent="0.3">
      <c r="A3" s="4" t="s">
        <v>24</v>
      </c>
      <c r="B3" s="4">
        <v>40833041</v>
      </c>
      <c r="C3" s="4" t="s">
        <v>25</v>
      </c>
      <c r="D3" s="4" t="s">
        <v>26</v>
      </c>
      <c r="E3" s="4">
        <v>15</v>
      </c>
      <c r="F3" s="11">
        <v>41834</v>
      </c>
      <c r="G3" s="4" t="s">
        <v>27</v>
      </c>
      <c r="H3" s="7" t="s">
        <v>21</v>
      </c>
      <c r="I3" s="7">
        <v>0.24</v>
      </c>
      <c r="J3" s="7">
        <v>1025</v>
      </c>
      <c r="K3" s="8">
        <f t="shared" ref="K3:K34" si="0">I3*J3</f>
        <v>246</v>
      </c>
      <c r="L3" s="9">
        <f>K3</f>
        <v>246</v>
      </c>
      <c r="M3" s="7">
        <f t="shared" ref="M3:M5" si="1">0.08*K3</f>
        <v>19.68</v>
      </c>
      <c r="N3" s="7">
        <f t="shared" ref="N3:N5" si="2">0.92*K3</f>
        <v>226.32000000000002</v>
      </c>
      <c r="O3" s="9"/>
      <c r="P3" s="10" t="s">
        <v>22</v>
      </c>
      <c r="Q3" s="9" t="s">
        <v>23</v>
      </c>
    </row>
    <row r="4" spans="1:17" ht="90" x14ac:dyDescent="0.3">
      <c r="A4" s="16" t="s">
        <v>28</v>
      </c>
      <c r="B4" s="4">
        <v>40830621</v>
      </c>
      <c r="C4" s="16" t="s">
        <v>29</v>
      </c>
      <c r="D4" s="16" t="s">
        <v>30</v>
      </c>
      <c r="E4" s="16">
        <v>15</v>
      </c>
      <c r="F4" s="28">
        <v>41860</v>
      </c>
      <c r="G4" s="4" t="s">
        <v>31</v>
      </c>
      <c r="H4" s="7" t="s">
        <v>21</v>
      </c>
      <c r="I4" s="7">
        <v>7.0000000000000007E-2</v>
      </c>
      <c r="J4" s="7">
        <v>1025</v>
      </c>
      <c r="K4" s="8">
        <f t="shared" si="0"/>
        <v>71.75</v>
      </c>
      <c r="L4" s="18">
        <f>K4+K5</f>
        <v>146.75</v>
      </c>
      <c r="M4" s="7">
        <f t="shared" si="1"/>
        <v>5.74</v>
      </c>
      <c r="N4" s="7">
        <f t="shared" si="2"/>
        <v>66.010000000000005</v>
      </c>
      <c r="O4" s="9"/>
      <c r="P4" s="14" t="s">
        <v>22</v>
      </c>
      <c r="Q4" s="9" t="s">
        <v>23</v>
      </c>
    </row>
    <row r="5" spans="1:17" ht="72" x14ac:dyDescent="0.3">
      <c r="A5" s="17"/>
      <c r="B5" s="9"/>
      <c r="C5" s="17"/>
      <c r="D5" s="17"/>
      <c r="E5" s="17"/>
      <c r="F5" s="29"/>
      <c r="G5" s="4" t="s">
        <v>32</v>
      </c>
      <c r="H5" s="7" t="s">
        <v>21</v>
      </c>
      <c r="I5" s="7">
        <v>0.3</v>
      </c>
      <c r="J5" s="7">
        <v>250</v>
      </c>
      <c r="K5" s="8">
        <f t="shared" si="0"/>
        <v>75</v>
      </c>
      <c r="L5" s="19"/>
      <c r="M5" s="7">
        <f t="shared" si="1"/>
        <v>6</v>
      </c>
      <c r="N5" s="7">
        <f t="shared" si="2"/>
        <v>69</v>
      </c>
      <c r="O5" s="9"/>
      <c r="P5" s="15"/>
      <c r="Q5" s="9" t="s">
        <v>23</v>
      </c>
    </row>
    <row r="6" spans="1:17" ht="162" x14ac:dyDescent="0.3">
      <c r="A6" s="16" t="s">
        <v>33</v>
      </c>
      <c r="B6" s="4">
        <v>40853880</v>
      </c>
      <c r="C6" s="16" t="s">
        <v>34</v>
      </c>
      <c r="D6" s="16" t="s">
        <v>35</v>
      </c>
      <c r="E6" s="16">
        <v>150</v>
      </c>
      <c r="F6" s="28">
        <v>42053</v>
      </c>
      <c r="G6" s="4" t="s">
        <v>36</v>
      </c>
      <c r="H6" s="7" t="s">
        <v>37</v>
      </c>
      <c r="I6" s="7">
        <v>1</v>
      </c>
      <c r="J6" s="7">
        <v>470</v>
      </c>
      <c r="K6" s="8">
        <f t="shared" si="0"/>
        <v>470</v>
      </c>
      <c r="L6" s="18">
        <f>K6+K7</f>
        <v>500</v>
      </c>
      <c r="M6" s="7">
        <v>9.2000000000000011</v>
      </c>
      <c r="N6" s="7">
        <v>105.80000000000001</v>
      </c>
      <c r="O6" s="9">
        <v>355</v>
      </c>
      <c r="P6" s="14" t="s">
        <v>22</v>
      </c>
      <c r="Q6" s="9" t="s">
        <v>23</v>
      </c>
    </row>
    <row r="7" spans="1:17" ht="54" customHeight="1" x14ac:dyDescent="0.3">
      <c r="A7" s="17"/>
      <c r="B7" s="4"/>
      <c r="C7" s="17"/>
      <c r="D7" s="17"/>
      <c r="E7" s="17"/>
      <c r="F7" s="29"/>
      <c r="G7" s="4" t="s">
        <v>38</v>
      </c>
      <c r="H7" s="7" t="s">
        <v>37</v>
      </c>
      <c r="I7" s="7">
        <v>3</v>
      </c>
      <c r="J7" s="7">
        <v>10</v>
      </c>
      <c r="K7" s="8">
        <f t="shared" si="0"/>
        <v>30</v>
      </c>
      <c r="L7" s="19"/>
      <c r="M7" s="7">
        <f t="shared" ref="M7:M31" si="3">0.08*K7</f>
        <v>2.4</v>
      </c>
      <c r="N7" s="7">
        <f t="shared" ref="N7:N31" si="4">0.92*K7</f>
        <v>27.6</v>
      </c>
      <c r="O7" s="9"/>
      <c r="P7" s="15"/>
      <c r="Q7" s="9" t="s">
        <v>23</v>
      </c>
    </row>
    <row r="8" spans="1:17" ht="90" x14ac:dyDescent="0.3">
      <c r="A8" s="12" t="s">
        <v>39</v>
      </c>
      <c r="B8" s="12">
        <v>40878563</v>
      </c>
      <c r="C8" s="12" t="s">
        <v>40</v>
      </c>
      <c r="D8" s="12" t="s">
        <v>41</v>
      </c>
      <c r="E8" s="12">
        <v>7</v>
      </c>
      <c r="F8" s="13">
        <v>41921</v>
      </c>
      <c r="G8" s="4" t="s">
        <v>42</v>
      </c>
      <c r="H8" s="7" t="s">
        <v>21</v>
      </c>
      <c r="I8" s="7">
        <v>0.13</v>
      </c>
      <c r="J8" s="7">
        <v>1025</v>
      </c>
      <c r="K8" s="8">
        <f t="shared" si="0"/>
        <v>133.25</v>
      </c>
      <c r="L8" s="9">
        <f t="shared" ref="L8:L11" si="5">K8</f>
        <v>133.25</v>
      </c>
      <c r="M8" s="7">
        <f t="shared" si="3"/>
        <v>10.66</v>
      </c>
      <c r="N8" s="7">
        <f t="shared" si="4"/>
        <v>122.59</v>
      </c>
      <c r="O8" s="9"/>
      <c r="P8" s="10" t="s">
        <v>22</v>
      </c>
      <c r="Q8" s="9" t="s">
        <v>23</v>
      </c>
    </row>
    <row r="9" spans="1:17" ht="90" customHeight="1" x14ac:dyDescent="0.3">
      <c r="A9" s="4" t="s">
        <v>43</v>
      </c>
      <c r="B9" s="4">
        <v>40880152</v>
      </c>
      <c r="C9" s="4" t="s">
        <v>44</v>
      </c>
      <c r="D9" s="4" t="s">
        <v>45</v>
      </c>
      <c r="E9" s="4">
        <v>15</v>
      </c>
      <c r="F9" s="11">
        <v>41921</v>
      </c>
      <c r="G9" s="4" t="s">
        <v>46</v>
      </c>
      <c r="H9" s="7" t="s">
        <v>21</v>
      </c>
      <c r="I9" s="7">
        <v>0.1</v>
      </c>
      <c r="J9" s="7">
        <v>1025</v>
      </c>
      <c r="K9" s="8">
        <f t="shared" si="0"/>
        <v>102.5</v>
      </c>
      <c r="L9" s="9">
        <f t="shared" si="5"/>
        <v>102.5</v>
      </c>
      <c r="M9" s="7">
        <f t="shared" si="3"/>
        <v>8.1999999999999993</v>
      </c>
      <c r="N9" s="7">
        <f t="shared" si="4"/>
        <v>94.3</v>
      </c>
      <c r="O9" s="9"/>
      <c r="P9" s="10" t="s">
        <v>22</v>
      </c>
      <c r="Q9" s="9" t="s">
        <v>23</v>
      </c>
    </row>
    <row r="10" spans="1:17" ht="90" x14ac:dyDescent="0.3">
      <c r="A10" s="4" t="s">
        <v>47</v>
      </c>
      <c r="B10" s="4">
        <v>40847796</v>
      </c>
      <c r="C10" s="4" t="s">
        <v>48</v>
      </c>
      <c r="D10" s="4" t="s">
        <v>49</v>
      </c>
      <c r="E10" s="4">
        <v>15</v>
      </c>
      <c r="F10" s="11">
        <v>41921</v>
      </c>
      <c r="G10" s="4" t="s">
        <v>50</v>
      </c>
      <c r="H10" s="7" t="s">
        <v>21</v>
      </c>
      <c r="I10" s="7">
        <v>0.08</v>
      </c>
      <c r="J10" s="7">
        <v>1025</v>
      </c>
      <c r="K10" s="8">
        <f t="shared" si="0"/>
        <v>82</v>
      </c>
      <c r="L10" s="9">
        <f t="shared" si="5"/>
        <v>82</v>
      </c>
      <c r="M10" s="7">
        <f t="shared" si="3"/>
        <v>6.5600000000000005</v>
      </c>
      <c r="N10" s="7">
        <f t="shared" si="4"/>
        <v>75.44</v>
      </c>
      <c r="O10" s="9"/>
      <c r="P10" s="10" t="s">
        <v>22</v>
      </c>
      <c r="Q10" s="9" t="s">
        <v>23</v>
      </c>
    </row>
    <row r="11" spans="1:17" ht="108" x14ac:dyDescent="0.3">
      <c r="A11" s="4" t="s">
        <v>51</v>
      </c>
      <c r="B11" s="5">
        <v>40873837</v>
      </c>
      <c r="C11" s="4" t="s">
        <v>52</v>
      </c>
      <c r="D11" s="4" t="s">
        <v>53</v>
      </c>
      <c r="E11" s="4">
        <v>60</v>
      </c>
      <c r="F11" s="6">
        <v>42110</v>
      </c>
      <c r="G11" s="4" t="s">
        <v>54</v>
      </c>
      <c r="H11" s="7" t="s">
        <v>21</v>
      </c>
      <c r="I11" s="7">
        <v>0.25</v>
      </c>
      <c r="J11" s="7">
        <v>500</v>
      </c>
      <c r="K11" s="8">
        <f t="shared" si="0"/>
        <v>125</v>
      </c>
      <c r="L11" s="9">
        <f t="shared" si="5"/>
        <v>125</v>
      </c>
      <c r="M11" s="7">
        <f t="shared" si="3"/>
        <v>10</v>
      </c>
      <c r="N11" s="7">
        <f t="shared" si="4"/>
        <v>115</v>
      </c>
      <c r="O11" s="9"/>
      <c r="P11" s="10" t="s">
        <v>22</v>
      </c>
      <c r="Q11" s="9" t="s">
        <v>23</v>
      </c>
    </row>
    <row r="12" spans="1:17" ht="90" x14ac:dyDescent="0.3">
      <c r="A12" s="16" t="s">
        <v>55</v>
      </c>
      <c r="B12" s="5">
        <v>40843940</v>
      </c>
      <c r="C12" s="16" t="s">
        <v>56</v>
      </c>
      <c r="D12" s="16" t="s">
        <v>57</v>
      </c>
      <c r="E12" s="16">
        <v>25</v>
      </c>
      <c r="F12" s="23">
        <v>42114</v>
      </c>
      <c r="G12" s="4" t="s">
        <v>58</v>
      </c>
      <c r="H12" s="7" t="s">
        <v>21</v>
      </c>
      <c r="I12" s="7">
        <v>0.3</v>
      </c>
      <c r="J12" s="7">
        <v>1420</v>
      </c>
      <c r="K12" s="8">
        <f t="shared" si="0"/>
        <v>426</v>
      </c>
      <c r="L12" s="18">
        <f>K12+K13</f>
        <v>506</v>
      </c>
      <c r="M12" s="7">
        <f t="shared" si="3"/>
        <v>34.08</v>
      </c>
      <c r="N12" s="7">
        <f t="shared" si="4"/>
        <v>391.92</v>
      </c>
      <c r="O12" s="9"/>
      <c r="P12" s="14" t="s">
        <v>22</v>
      </c>
      <c r="Q12" s="9" t="s">
        <v>23</v>
      </c>
    </row>
    <row r="13" spans="1:17" ht="36" x14ac:dyDescent="0.3">
      <c r="A13" s="17"/>
      <c r="B13" s="5"/>
      <c r="C13" s="17"/>
      <c r="D13" s="17"/>
      <c r="E13" s="17"/>
      <c r="F13" s="24"/>
      <c r="G13" s="4" t="s">
        <v>59</v>
      </c>
      <c r="H13" s="7" t="s">
        <v>37</v>
      </c>
      <c r="I13" s="7">
        <v>1</v>
      </c>
      <c r="J13" s="7">
        <v>80</v>
      </c>
      <c r="K13" s="8">
        <f t="shared" si="0"/>
        <v>80</v>
      </c>
      <c r="L13" s="19"/>
      <c r="M13" s="7">
        <f t="shared" si="3"/>
        <v>6.4</v>
      </c>
      <c r="N13" s="7">
        <f t="shared" si="4"/>
        <v>73.600000000000009</v>
      </c>
      <c r="O13" s="9"/>
      <c r="P13" s="15"/>
      <c r="Q13" s="9" t="s">
        <v>23</v>
      </c>
    </row>
    <row r="14" spans="1:17" ht="90" x14ac:dyDescent="0.3">
      <c r="A14" s="16" t="s">
        <v>60</v>
      </c>
      <c r="B14" s="5">
        <v>40878277</v>
      </c>
      <c r="C14" s="16" t="s">
        <v>61</v>
      </c>
      <c r="D14" s="16" t="s">
        <v>62</v>
      </c>
      <c r="E14" s="16">
        <v>15</v>
      </c>
      <c r="F14" s="23">
        <v>41932</v>
      </c>
      <c r="G14" s="4" t="s">
        <v>63</v>
      </c>
      <c r="H14" s="7" t="s">
        <v>21</v>
      </c>
      <c r="I14" s="7">
        <v>0.4</v>
      </c>
      <c r="J14" s="7">
        <v>1025</v>
      </c>
      <c r="K14" s="8">
        <f t="shared" si="0"/>
        <v>410</v>
      </c>
      <c r="L14" s="18">
        <f>K14+K15</f>
        <v>415</v>
      </c>
      <c r="M14" s="7">
        <f t="shared" si="3"/>
        <v>32.799999999999997</v>
      </c>
      <c r="N14" s="7">
        <f t="shared" si="4"/>
        <v>377.2</v>
      </c>
      <c r="O14" s="9"/>
      <c r="P14" s="14" t="s">
        <v>22</v>
      </c>
      <c r="Q14" s="9" t="s">
        <v>23</v>
      </c>
    </row>
    <row r="15" spans="1:17" ht="90" x14ac:dyDescent="0.3">
      <c r="A15" s="17"/>
      <c r="B15" s="9"/>
      <c r="C15" s="17"/>
      <c r="D15" s="17"/>
      <c r="E15" s="17"/>
      <c r="F15" s="24"/>
      <c r="G15" s="4" t="s">
        <v>64</v>
      </c>
      <c r="H15" s="7" t="s">
        <v>37</v>
      </c>
      <c r="I15" s="7">
        <v>1</v>
      </c>
      <c r="J15" s="7">
        <v>5</v>
      </c>
      <c r="K15" s="8">
        <f t="shared" si="0"/>
        <v>5</v>
      </c>
      <c r="L15" s="19"/>
      <c r="M15" s="7">
        <f t="shared" si="3"/>
        <v>0.4</v>
      </c>
      <c r="N15" s="7">
        <f t="shared" si="4"/>
        <v>4.6000000000000005</v>
      </c>
      <c r="O15" s="9"/>
      <c r="P15" s="15"/>
      <c r="Q15" s="9" t="s">
        <v>23</v>
      </c>
    </row>
    <row r="16" spans="1:17" ht="90" x14ac:dyDescent="0.3">
      <c r="A16" s="4" t="s">
        <v>65</v>
      </c>
      <c r="B16" s="5">
        <v>40875159</v>
      </c>
      <c r="C16" s="4" t="s">
        <v>66</v>
      </c>
      <c r="D16" s="4" t="s">
        <v>67</v>
      </c>
      <c r="E16" s="4">
        <v>15</v>
      </c>
      <c r="F16" s="6">
        <v>41932</v>
      </c>
      <c r="G16" s="16" t="s">
        <v>68</v>
      </c>
      <c r="H16" s="18" t="s">
        <v>21</v>
      </c>
      <c r="I16" s="18">
        <v>0.46</v>
      </c>
      <c r="J16" s="18">
        <v>1025</v>
      </c>
      <c r="K16" s="20">
        <f t="shared" si="0"/>
        <v>471.5</v>
      </c>
      <c r="L16" s="18">
        <f>K16</f>
        <v>471.5</v>
      </c>
      <c r="M16" s="18">
        <f t="shared" si="3"/>
        <v>37.72</v>
      </c>
      <c r="N16" s="18">
        <f t="shared" si="4"/>
        <v>433.78000000000003</v>
      </c>
      <c r="O16" s="9"/>
      <c r="P16" s="14" t="s">
        <v>22</v>
      </c>
      <c r="Q16" s="9" t="s">
        <v>23</v>
      </c>
    </row>
    <row r="17" spans="1:17" ht="90" x14ac:dyDescent="0.3">
      <c r="A17" s="4" t="s">
        <v>69</v>
      </c>
      <c r="B17" s="5">
        <v>40875171</v>
      </c>
      <c r="C17" s="4" t="s">
        <v>70</v>
      </c>
      <c r="D17" s="4" t="s">
        <v>71</v>
      </c>
      <c r="E17" s="4">
        <v>15</v>
      </c>
      <c r="F17" s="6">
        <v>41932</v>
      </c>
      <c r="G17" s="26"/>
      <c r="H17" s="22"/>
      <c r="I17" s="22"/>
      <c r="J17" s="22"/>
      <c r="K17" s="21"/>
      <c r="L17" s="22"/>
      <c r="M17" s="22"/>
      <c r="N17" s="22"/>
      <c r="O17" s="9"/>
      <c r="P17" s="25"/>
      <c r="Q17" s="9" t="s">
        <v>23</v>
      </c>
    </row>
    <row r="18" spans="1:17" ht="90" x14ac:dyDescent="0.3">
      <c r="A18" s="4" t="s">
        <v>72</v>
      </c>
      <c r="B18" s="5">
        <v>40875183</v>
      </c>
      <c r="C18" s="4" t="s">
        <v>73</v>
      </c>
      <c r="D18" s="4" t="s">
        <v>74</v>
      </c>
      <c r="E18" s="4">
        <v>15</v>
      </c>
      <c r="F18" s="6">
        <v>41932</v>
      </c>
      <c r="G18" s="26"/>
      <c r="H18" s="22"/>
      <c r="I18" s="22"/>
      <c r="J18" s="22"/>
      <c r="K18" s="21"/>
      <c r="L18" s="22"/>
      <c r="M18" s="22"/>
      <c r="N18" s="22"/>
      <c r="O18" s="9"/>
      <c r="P18" s="25"/>
      <c r="Q18" s="9" t="s">
        <v>23</v>
      </c>
    </row>
    <row r="19" spans="1:17" ht="90" x14ac:dyDescent="0.3">
      <c r="A19" s="4" t="s">
        <v>75</v>
      </c>
      <c r="B19" s="5">
        <v>40875124</v>
      </c>
      <c r="C19" s="4" t="s">
        <v>76</v>
      </c>
      <c r="D19" s="4" t="s">
        <v>77</v>
      </c>
      <c r="E19" s="4">
        <v>15</v>
      </c>
      <c r="F19" s="6">
        <v>41932</v>
      </c>
      <c r="G19" s="17"/>
      <c r="H19" s="19"/>
      <c r="I19" s="19"/>
      <c r="J19" s="19"/>
      <c r="K19" s="27"/>
      <c r="L19" s="19"/>
      <c r="M19" s="19"/>
      <c r="N19" s="19"/>
      <c r="O19" s="9"/>
      <c r="P19" s="15"/>
      <c r="Q19" s="9" t="s">
        <v>23</v>
      </c>
    </row>
    <row r="20" spans="1:17" ht="108" x14ac:dyDescent="0.3">
      <c r="A20" s="4" t="s">
        <v>78</v>
      </c>
      <c r="B20" s="5">
        <v>40881106</v>
      </c>
      <c r="C20" s="4" t="s">
        <v>79</v>
      </c>
      <c r="D20" s="4" t="s">
        <v>80</v>
      </c>
      <c r="E20" s="4">
        <v>7</v>
      </c>
      <c r="F20" s="6">
        <v>41932</v>
      </c>
      <c r="G20" s="4" t="s">
        <v>81</v>
      </c>
      <c r="H20" s="7" t="s">
        <v>21</v>
      </c>
      <c r="I20" s="7">
        <v>0.2</v>
      </c>
      <c r="J20" s="7">
        <v>1025</v>
      </c>
      <c r="K20" s="8">
        <f t="shared" si="0"/>
        <v>205</v>
      </c>
      <c r="L20" s="9">
        <f t="shared" ref="L20:L26" si="6">K20</f>
        <v>205</v>
      </c>
      <c r="M20" s="7">
        <f t="shared" si="3"/>
        <v>16.399999999999999</v>
      </c>
      <c r="N20" s="7">
        <f t="shared" si="4"/>
        <v>188.6</v>
      </c>
      <c r="O20" s="9"/>
      <c r="P20" s="10" t="s">
        <v>22</v>
      </c>
      <c r="Q20" s="9" t="s">
        <v>23</v>
      </c>
    </row>
    <row r="21" spans="1:17" ht="90" x14ac:dyDescent="0.3">
      <c r="A21" s="4" t="s">
        <v>82</v>
      </c>
      <c r="B21" s="5">
        <v>40882929</v>
      </c>
      <c r="C21" s="4" t="s">
        <v>83</v>
      </c>
      <c r="D21" s="4" t="s">
        <v>84</v>
      </c>
      <c r="E21" s="4">
        <v>5</v>
      </c>
      <c r="F21" s="6">
        <v>41932</v>
      </c>
      <c r="G21" s="4" t="s">
        <v>85</v>
      </c>
      <c r="H21" s="7" t="s">
        <v>21</v>
      </c>
      <c r="I21" s="7">
        <v>0.04</v>
      </c>
      <c r="J21" s="7">
        <v>1025</v>
      </c>
      <c r="K21" s="8">
        <f t="shared" si="0"/>
        <v>41</v>
      </c>
      <c r="L21" s="9">
        <f t="shared" si="6"/>
        <v>41</v>
      </c>
      <c r="M21" s="7">
        <f t="shared" si="3"/>
        <v>3.2800000000000002</v>
      </c>
      <c r="N21" s="7">
        <f t="shared" si="4"/>
        <v>37.72</v>
      </c>
      <c r="O21" s="9"/>
      <c r="P21" s="10" t="s">
        <v>22</v>
      </c>
      <c r="Q21" s="9" t="s">
        <v>23</v>
      </c>
    </row>
    <row r="22" spans="1:17" ht="108" x14ac:dyDescent="0.3">
      <c r="A22" s="4" t="s">
        <v>86</v>
      </c>
      <c r="B22" s="5">
        <v>40882994</v>
      </c>
      <c r="C22" s="4" t="s">
        <v>87</v>
      </c>
      <c r="D22" s="4" t="s">
        <v>88</v>
      </c>
      <c r="E22" s="4">
        <v>7</v>
      </c>
      <c r="F22" s="6">
        <v>41932</v>
      </c>
      <c r="G22" s="4" t="s">
        <v>89</v>
      </c>
      <c r="H22" s="7" t="s">
        <v>21</v>
      </c>
      <c r="I22" s="7">
        <v>0.08</v>
      </c>
      <c r="J22" s="7">
        <v>1025</v>
      </c>
      <c r="K22" s="8">
        <f t="shared" si="0"/>
        <v>82</v>
      </c>
      <c r="L22" s="9">
        <f t="shared" si="6"/>
        <v>82</v>
      </c>
      <c r="M22" s="7">
        <f t="shared" si="3"/>
        <v>6.5600000000000005</v>
      </c>
      <c r="N22" s="7">
        <f t="shared" si="4"/>
        <v>75.44</v>
      </c>
      <c r="O22" s="9"/>
      <c r="P22" s="10" t="s">
        <v>22</v>
      </c>
      <c r="Q22" s="9" t="s">
        <v>23</v>
      </c>
    </row>
    <row r="23" spans="1:17" ht="90" x14ac:dyDescent="0.3">
      <c r="A23" s="4" t="s">
        <v>90</v>
      </c>
      <c r="B23" s="5">
        <v>40880835</v>
      </c>
      <c r="C23" s="4" t="s">
        <v>91</v>
      </c>
      <c r="D23" s="4" t="s">
        <v>92</v>
      </c>
      <c r="E23" s="4">
        <v>5</v>
      </c>
      <c r="F23" s="6">
        <v>41932</v>
      </c>
      <c r="G23" s="4" t="s">
        <v>93</v>
      </c>
      <c r="H23" s="7" t="s">
        <v>21</v>
      </c>
      <c r="I23" s="7">
        <v>0.17</v>
      </c>
      <c r="J23" s="7">
        <v>1025</v>
      </c>
      <c r="K23" s="8">
        <f t="shared" si="0"/>
        <v>174.25</v>
      </c>
      <c r="L23" s="9">
        <f t="shared" si="6"/>
        <v>174.25</v>
      </c>
      <c r="M23" s="7">
        <f t="shared" si="3"/>
        <v>13.94</v>
      </c>
      <c r="N23" s="7">
        <f t="shared" si="4"/>
        <v>160.31</v>
      </c>
      <c r="O23" s="9"/>
      <c r="P23" s="10" t="s">
        <v>22</v>
      </c>
      <c r="Q23" s="9" t="s">
        <v>23</v>
      </c>
    </row>
    <row r="24" spans="1:17" ht="108" x14ac:dyDescent="0.3">
      <c r="A24" s="4" t="s">
        <v>94</v>
      </c>
      <c r="B24" s="4">
        <v>40875161</v>
      </c>
      <c r="C24" s="4" t="s">
        <v>95</v>
      </c>
      <c r="D24" s="4" t="s">
        <v>96</v>
      </c>
      <c r="E24" s="4">
        <v>7</v>
      </c>
      <c r="F24" s="6">
        <v>41932</v>
      </c>
      <c r="G24" s="4" t="s">
        <v>97</v>
      </c>
      <c r="H24" s="7" t="s">
        <v>21</v>
      </c>
      <c r="I24" s="7">
        <v>0.03</v>
      </c>
      <c r="J24" s="7">
        <v>1025</v>
      </c>
      <c r="K24" s="8">
        <f t="shared" si="0"/>
        <v>30.75</v>
      </c>
      <c r="L24" s="9">
        <f t="shared" si="6"/>
        <v>30.75</v>
      </c>
      <c r="M24" s="7">
        <f t="shared" si="3"/>
        <v>2.46</v>
      </c>
      <c r="N24" s="7">
        <f t="shared" si="4"/>
        <v>28.290000000000003</v>
      </c>
      <c r="O24" s="9"/>
      <c r="P24" s="10" t="s">
        <v>22</v>
      </c>
      <c r="Q24" s="9" t="s">
        <v>23</v>
      </c>
    </row>
    <row r="25" spans="1:17" ht="108" hidden="1" x14ac:dyDescent="0.3">
      <c r="A25" s="4" t="s">
        <v>98</v>
      </c>
      <c r="B25" s="5">
        <v>40881154</v>
      </c>
      <c r="C25" s="4" t="s">
        <v>99</v>
      </c>
      <c r="D25" s="4" t="s">
        <v>100</v>
      </c>
      <c r="E25" s="4">
        <v>15</v>
      </c>
      <c r="F25" s="6">
        <v>41932</v>
      </c>
      <c r="G25" s="4" t="s">
        <v>101</v>
      </c>
      <c r="H25" s="7" t="s">
        <v>21</v>
      </c>
      <c r="I25" s="7">
        <v>0.04</v>
      </c>
      <c r="J25" s="7">
        <v>1025</v>
      </c>
      <c r="K25" s="8">
        <f t="shared" si="0"/>
        <v>41</v>
      </c>
      <c r="L25" s="9">
        <f t="shared" si="6"/>
        <v>41</v>
      </c>
      <c r="M25" s="7">
        <f t="shared" si="3"/>
        <v>3.2800000000000002</v>
      </c>
      <c r="N25" s="7">
        <f t="shared" si="4"/>
        <v>37.72</v>
      </c>
      <c r="O25" s="9"/>
      <c r="P25" s="10" t="s">
        <v>22</v>
      </c>
      <c r="Q25" s="9" t="s">
        <v>23</v>
      </c>
    </row>
    <row r="26" spans="1:17" ht="108" x14ac:dyDescent="0.3">
      <c r="A26" s="4" t="s">
        <v>102</v>
      </c>
      <c r="B26" s="5">
        <v>40880047</v>
      </c>
      <c r="C26" s="4" t="s">
        <v>103</v>
      </c>
      <c r="D26" s="4" t="s">
        <v>104</v>
      </c>
      <c r="E26" s="4">
        <v>11.5</v>
      </c>
      <c r="F26" s="6">
        <v>41932</v>
      </c>
      <c r="G26" s="4" t="s">
        <v>105</v>
      </c>
      <c r="H26" s="7" t="s">
        <v>21</v>
      </c>
      <c r="I26" s="7">
        <v>0.05</v>
      </c>
      <c r="J26" s="7">
        <v>1025</v>
      </c>
      <c r="K26" s="8">
        <f t="shared" si="0"/>
        <v>51.25</v>
      </c>
      <c r="L26" s="9">
        <f t="shared" si="6"/>
        <v>51.25</v>
      </c>
      <c r="M26" s="7">
        <f t="shared" si="3"/>
        <v>4.0999999999999996</v>
      </c>
      <c r="N26" s="7">
        <f t="shared" si="4"/>
        <v>47.15</v>
      </c>
      <c r="O26" s="9"/>
      <c r="P26" s="10" t="s">
        <v>22</v>
      </c>
      <c r="Q26" s="9" t="s">
        <v>23</v>
      </c>
    </row>
    <row r="27" spans="1:17" ht="126" hidden="1" customHeight="1" x14ac:dyDescent="0.3">
      <c r="A27" s="16" t="s">
        <v>106</v>
      </c>
      <c r="B27" s="5">
        <v>40869362</v>
      </c>
      <c r="C27" s="16" t="s">
        <v>107</v>
      </c>
      <c r="D27" s="16" t="s">
        <v>108</v>
      </c>
      <c r="E27" s="16">
        <v>1500</v>
      </c>
      <c r="F27" s="23">
        <v>42488</v>
      </c>
      <c r="G27" s="4" t="s">
        <v>109</v>
      </c>
      <c r="H27" s="7" t="s">
        <v>21</v>
      </c>
      <c r="I27" s="7">
        <v>0.05</v>
      </c>
      <c r="J27" s="7">
        <v>1150</v>
      </c>
      <c r="K27" s="8">
        <f t="shared" si="0"/>
        <v>57.5</v>
      </c>
      <c r="L27" s="18">
        <f>K27+K28</f>
        <v>67.5</v>
      </c>
      <c r="M27" s="7">
        <f t="shared" si="3"/>
        <v>4.6000000000000005</v>
      </c>
      <c r="N27" s="7">
        <f t="shared" si="4"/>
        <v>52.900000000000006</v>
      </c>
      <c r="O27" s="9"/>
      <c r="P27" s="14" t="s">
        <v>22</v>
      </c>
      <c r="Q27" s="9" t="s">
        <v>23</v>
      </c>
    </row>
    <row r="28" spans="1:17" ht="36" hidden="1" x14ac:dyDescent="0.3">
      <c r="A28" s="17"/>
      <c r="B28" s="9"/>
      <c r="C28" s="17"/>
      <c r="D28" s="17"/>
      <c r="E28" s="17"/>
      <c r="F28" s="24"/>
      <c r="G28" s="4" t="s">
        <v>110</v>
      </c>
      <c r="H28" s="7" t="s">
        <v>37</v>
      </c>
      <c r="I28" s="7">
        <v>1</v>
      </c>
      <c r="J28" s="7">
        <v>10</v>
      </c>
      <c r="K28" s="8">
        <f t="shared" si="0"/>
        <v>10</v>
      </c>
      <c r="L28" s="19"/>
      <c r="M28" s="7">
        <f t="shared" si="3"/>
        <v>0.8</v>
      </c>
      <c r="N28" s="7">
        <f t="shared" si="4"/>
        <v>9.2000000000000011</v>
      </c>
      <c r="O28" s="9"/>
      <c r="P28" s="15"/>
      <c r="Q28" s="9" t="s">
        <v>23</v>
      </c>
    </row>
    <row r="29" spans="1:17" ht="162" x14ac:dyDescent="0.3">
      <c r="A29" s="4" t="s">
        <v>111</v>
      </c>
      <c r="B29" s="5">
        <v>40886554</v>
      </c>
      <c r="C29" s="4" t="s">
        <v>112</v>
      </c>
      <c r="D29" s="4" t="s">
        <v>113</v>
      </c>
      <c r="E29" s="4">
        <v>7</v>
      </c>
      <c r="F29" s="6">
        <v>41939</v>
      </c>
      <c r="G29" s="4" t="s">
        <v>133</v>
      </c>
      <c r="H29" s="7" t="s">
        <v>21</v>
      </c>
      <c r="I29" s="7">
        <v>0.13</v>
      </c>
      <c r="J29" s="7">
        <v>1025</v>
      </c>
      <c r="K29" s="8">
        <f t="shared" si="0"/>
        <v>133.25</v>
      </c>
      <c r="L29" s="9">
        <f t="shared" ref="L29:L31" si="7">K29</f>
        <v>133.25</v>
      </c>
      <c r="M29" s="7">
        <f t="shared" si="3"/>
        <v>10.66</v>
      </c>
      <c r="N29" s="7">
        <f t="shared" si="4"/>
        <v>122.59</v>
      </c>
      <c r="O29" s="9"/>
      <c r="P29" s="10" t="s">
        <v>22</v>
      </c>
      <c r="Q29" s="9" t="s">
        <v>23</v>
      </c>
    </row>
    <row r="30" spans="1:17" ht="90" x14ac:dyDescent="0.3">
      <c r="A30" s="4" t="s">
        <v>114</v>
      </c>
      <c r="B30" s="5">
        <v>40886594</v>
      </c>
      <c r="C30" s="4" t="s">
        <v>115</v>
      </c>
      <c r="D30" s="4" t="s">
        <v>116</v>
      </c>
      <c r="E30" s="4">
        <v>7</v>
      </c>
      <c r="F30" s="6">
        <v>41939</v>
      </c>
      <c r="G30" s="4" t="s">
        <v>117</v>
      </c>
      <c r="H30" s="7" t="s">
        <v>21</v>
      </c>
      <c r="I30" s="7">
        <v>0.24</v>
      </c>
      <c r="J30" s="7">
        <v>1025</v>
      </c>
      <c r="K30" s="8">
        <f t="shared" si="0"/>
        <v>246</v>
      </c>
      <c r="L30" s="9">
        <f t="shared" si="7"/>
        <v>246</v>
      </c>
      <c r="M30" s="7">
        <f t="shared" si="3"/>
        <v>19.68</v>
      </c>
      <c r="N30" s="7">
        <f t="shared" si="4"/>
        <v>226.32000000000002</v>
      </c>
      <c r="O30" s="9"/>
      <c r="P30" s="10" t="s">
        <v>22</v>
      </c>
      <c r="Q30" s="9" t="s">
        <v>23</v>
      </c>
    </row>
    <row r="31" spans="1:17" ht="90" x14ac:dyDescent="0.3">
      <c r="A31" s="4" t="s">
        <v>118</v>
      </c>
      <c r="B31" s="5">
        <v>40877759</v>
      </c>
      <c r="C31" s="4" t="s">
        <v>119</v>
      </c>
      <c r="D31" s="4" t="s">
        <v>120</v>
      </c>
      <c r="E31" s="4">
        <v>5</v>
      </c>
      <c r="F31" s="6">
        <v>41939</v>
      </c>
      <c r="G31" s="4" t="s">
        <v>121</v>
      </c>
      <c r="H31" s="7" t="s">
        <v>21</v>
      </c>
      <c r="I31" s="7">
        <v>0.46</v>
      </c>
      <c r="J31" s="7">
        <v>1025</v>
      </c>
      <c r="K31" s="8">
        <f t="shared" si="0"/>
        <v>471.5</v>
      </c>
      <c r="L31" s="9">
        <f t="shared" si="7"/>
        <v>471.5</v>
      </c>
      <c r="M31" s="7">
        <f t="shared" si="3"/>
        <v>37.72</v>
      </c>
      <c r="N31" s="7">
        <f t="shared" si="4"/>
        <v>433.78000000000003</v>
      </c>
      <c r="O31" s="9"/>
      <c r="P31" s="10" t="s">
        <v>22</v>
      </c>
      <c r="Q31" s="9" t="s">
        <v>23</v>
      </c>
    </row>
    <row r="32" spans="1:17" ht="90" x14ac:dyDescent="0.3">
      <c r="A32" s="16" t="s">
        <v>122</v>
      </c>
      <c r="B32" s="5">
        <v>40864567</v>
      </c>
      <c r="C32" s="16" t="s">
        <v>123</v>
      </c>
      <c r="D32" s="16" t="s">
        <v>124</v>
      </c>
      <c r="E32" s="16">
        <v>15</v>
      </c>
      <c r="F32" s="23">
        <v>41934</v>
      </c>
      <c r="G32" s="4" t="s">
        <v>125</v>
      </c>
      <c r="H32" s="7" t="s">
        <v>21</v>
      </c>
      <c r="I32" s="7">
        <v>0.55000000000000004</v>
      </c>
      <c r="J32" s="7">
        <v>1025</v>
      </c>
      <c r="K32" s="8">
        <f t="shared" si="0"/>
        <v>563.75</v>
      </c>
      <c r="L32" s="18">
        <f>K32+K33</f>
        <v>675.75</v>
      </c>
      <c r="M32" s="7">
        <f>0.08*K32</f>
        <v>45.1</v>
      </c>
      <c r="N32" s="7">
        <f>0.92*K32</f>
        <v>518.65</v>
      </c>
      <c r="O32" s="9"/>
      <c r="P32" s="14" t="s">
        <v>22</v>
      </c>
      <c r="Q32" s="9" t="s">
        <v>23</v>
      </c>
    </row>
    <row r="33" spans="1:17" ht="54" x14ac:dyDescent="0.3">
      <c r="A33" s="17"/>
      <c r="B33" s="9"/>
      <c r="C33" s="17"/>
      <c r="D33" s="17"/>
      <c r="E33" s="17"/>
      <c r="F33" s="24"/>
      <c r="G33" s="4" t="s">
        <v>134</v>
      </c>
      <c r="H33" s="7" t="s">
        <v>37</v>
      </c>
      <c r="I33" s="7">
        <v>1</v>
      </c>
      <c r="J33" s="7">
        <v>112</v>
      </c>
      <c r="K33" s="8">
        <f t="shared" si="0"/>
        <v>112</v>
      </c>
      <c r="L33" s="19"/>
      <c r="M33" s="7">
        <v>4</v>
      </c>
      <c r="N33" s="7">
        <v>46</v>
      </c>
      <c r="O33" s="9">
        <v>62</v>
      </c>
      <c r="P33" s="15"/>
      <c r="Q33" s="9" t="s">
        <v>23</v>
      </c>
    </row>
    <row r="34" spans="1:17" ht="36" hidden="1" customHeight="1" x14ac:dyDescent="0.3">
      <c r="A34" s="4" t="s">
        <v>126</v>
      </c>
      <c r="B34" s="5">
        <v>40879918</v>
      </c>
      <c r="C34" s="4" t="s">
        <v>127</v>
      </c>
      <c r="D34" s="4" t="s">
        <v>128</v>
      </c>
      <c r="E34" s="4">
        <v>5</v>
      </c>
      <c r="F34" s="6">
        <v>41939</v>
      </c>
      <c r="G34" s="16" t="s">
        <v>129</v>
      </c>
      <c r="H34" s="18" t="s">
        <v>21</v>
      </c>
      <c r="I34" s="18">
        <v>0.1</v>
      </c>
      <c r="J34" s="18">
        <v>1025</v>
      </c>
      <c r="K34" s="20">
        <f t="shared" si="0"/>
        <v>102.5</v>
      </c>
      <c r="L34" s="18">
        <f>K34</f>
        <v>102.5</v>
      </c>
      <c r="M34" s="18">
        <f t="shared" ref="M34" si="8">0.08*K34</f>
        <v>8.1999999999999993</v>
      </c>
      <c r="N34" s="18">
        <f t="shared" ref="N34" si="9">0.92*K34</f>
        <v>94.3</v>
      </c>
      <c r="O34" s="9"/>
      <c r="P34" s="14" t="s">
        <v>22</v>
      </c>
      <c r="Q34" s="9" t="s">
        <v>23</v>
      </c>
    </row>
    <row r="35" spans="1:17" ht="36" hidden="1" x14ac:dyDescent="0.3">
      <c r="A35" s="4" t="s">
        <v>130</v>
      </c>
      <c r="B35" s="5">
        <v>40883857</v>
      </c>
      <c r="C35" s="4" t="s">
        <v>131</v>
      </c>
      <c r="D35" s="4" t="s">
        <v>132</v>
      </c>
      <c r="E35" s="4">
        <v>15</v>
      </c>
      <c r="F35" s="6">
        <v>41939</v>
      </c>
      <c r="G35" s="17"/>
      <c r="H35" s="19"/>
      <c r="I35" s="19"/>
      <c r="J35" s="19"/>
      <c r="K35" s="21"/>
      <c r="L35" s="19"/>
      <c r="M35" s="22"/>
      <c r="N35" s="22"/>
      <c r="O35" s="9"/>
      <c r="P35" s="15"/>
      <c r="Q35" s="9" t="s">
        <v>23</v>
      </c>
    </row>
  </sheetData>
  <mergeCells count="60">
    <mergeCell ref="P4:P5"/>
    <mergeCell ref="A6:A7"/>
    <mergeCell ref="C6:C7"/>
    <mergeCell ref="D6:D7"/>
    <mergeCell ref="E6:E7"/>
    <mergeCell ref="F6:F7"/>
    <mergeCell ref="L6:L7"/>
    <mergeCell ref="P6:P7"/>
    <mergeCell ref="A4:A5"/>
    <mergeCell ref="C4:C5"/>
    <mergeCell ref="D4:D5"/>
    <mergeCell ref="E4:E5"/>
    <mergeCell ref="F4:F5"/>
    <mergeCell ref="L4:L5"/>
    <mergeCell ref="P12:P13"/>
    <mergeCell ref="A14:A15"/>
    <mergeCell ref="C14:C15"/>
    <mergeCell ref="D14:D15"/>
    <mergeCell ref="E14:E15"/>
    <mergeCell ref="F14:F15"/>
    <mergeCell ref="L14:L15"/>
    <mergeCell ref="P14:P15"/>
    <mergeCell ref="A12:A13"/>
    <mergeCell ref="C12:C13"/>
    <mergeCell ref="D12:D13"/>
    <mergeCell ref="E12:E13"/>
    <mergeCell ref="F12:F13"/>
    <mergeCell ref="L12:L13"/>
    <mergeCell ref="M16:M19"/>
    <mergeCell ref="N16:N19"/>
    <mergeCell ref="P16:P19"/>
    <mergeCell ref="A27:A28"/>
    <mergeCell ref="C27:C28"/>
    <mergeCell ref="D27:D28"/>
    <mergeCell ref="E27:E28"/>
    <mergeCell ref="F27:F28"/>
    <mergeCell ref="L27:L28"/>
    <mergeCell ref="P27:P28"/>
    <mergeCell ref="G16:G19"/>
    <mergeCell ref="H16:H19"/>
    <mergeCell ref="I16:I19"/>
    <mergeCell ref="J16:J19"/>
    <mergeCell ref="K16:K19"/>
    <mergeCell ref="L16:L19"/>
    <mergeCell ref="A32:A33"/>
    <mergeCell ref="C32:C33"/>
    <mergeCell ref="D32:D33"/>
    <mergeCell ref="E32:E33"/>
    <mergeCell ref="F32:F33"/>
    <mergeCell ref="P32:P33"/>
    <mergeCell ref="G34:G35"/>
    <mergeCell ref="H34:H35"/>
    <mergeCell ref="I34:I35"/>
    <mergeCell ref="J34:J35"/>
    <mergeCell ref="K34:K35"/>
    <mergeCell ref="L34:L35"/>
    <mergeCell ref="M34:M35"/>
    <mergeCell ref="N34:N35"/>
    <mergeCell ref="P34:P35"/>
    <mergeCell ref="L32:L33"/>
  </mergeCells>
  <conditionalFormatting sqref="B2">
    <cfRule type="duplicateValues" dxfId="28" priority="29"/>
  </conditionalFormatting>
  <conditionalFormatting sqref="B3:B4">
    <cfRule type="duplicateValues" dxfId="27" priority="28"/>
  </conditionalFormatting>
  <conditionalFormatting sqref="B3:B4">
    <cfRule type="duplicateValues" dxfId="26" priority="27"/>
  </conditionalFormatting>
  <conditionalFormatting sqref="B6:B8">
    <cfRule type="duplicateValues" dxfId="25" priority="26"/>
  </conditionalFormatting>
  <conditionalFormatting sqref="B6:B8">
    <cfRule type="duplicateValues" dxfId="24" priority="25"/>
  </conditionalFormatting>
  <conditionalFormatting sqref="B9:B10">
    <cfRule type="duplicateValues" dxfId="23" priority="24"/>
  </conditionalFormatting>
  <conditionalFormatting sqref="B9:B10">
    <cfRule type="duplicateValues" dxfId="22" priority="23"/>
  </conditionalFormatting>
  <conditionalFormatting sqref="B11:B14">
    <cfRule type="duplicateValues" dxfId="21" priority="22"/>
  </conditionalFormatting>
  <conditionalFormatting sqref="B11:B14">
    <cfRule type="duplicateValues" dxfId="20" priority="21"/>
  </conditionalFormatting>
  <conditionalFormatting sqref="B16:B19">
    <cfRule type="duplicateValues" dxfId="19" priority="20"/>
  </conditionalFormatting>
  <conditionalFormatting sqref="B16:B19">
    <cfRule type="duplicateValues" dxfId="18" priority="19"/>
  </conditionalFormatting>
  <conditionalFormatting sqref="B20:B21">
    <cfRule type="duplicateValues" dxfId="17" priority="18"/>
  </conditionalFormatting>
  <conditionalFormatting sqref="B20:B21">
    <cfRule type="duplicateValues" dxfId="16" priority="17"/>
  </conditionalFormatting>
  <conditionalFormatting sqref="B22">
    <cfRule type="duplicateValues" dxfId="15" priority="16"/>
  </conditionalFormatting>
  <conditionalFormatting sqref="B22">
    <cfRule type="duplicateValues" dxfId="14" priority="15"/>
  </conditionalFormatting>
  <conditionalFormatting sqref="B23:B24">
    <cfRule type="duplicateValues" dxfId="13" priority="14"/>
  </conditionalFormatting>
  <conditionalFormatting sqref="B23:B24">
    <cfRule type="duplicateValues" dxfId="12" priority="13"/>
  </conditionalFormatting>
  <conditionalFormatting sqref="B25:B27">
    <cfRule type="duplicateValues" dxfId="11" priority="12"/>
  </conditionalFormatting>
  <conditionalFormatting sqref="B25:B27">
    <cfRule type="duplicateValues" dxfId="10" priority="11"/>
  </conditionalFormatting>
  <conditionalFormatting sqref="B25:B27">
    <cfRule type="duplicateValues" dxfId="9" priority="10"/>
  </conditionalFormatting>
  <conditionalFormatting sqref="B29:B30">
    <cfRule type="duplicateValues" dxfId="8" priority="9"/>
  </conditionalFormatting>
  <conditionalFormatting sqref="B29:B30">
    <cfRule type="duplicateValues" dxfId="7" priority="8"/>
  </conditionalFormatting>
  <conditionalFormatting sqref="B29:B30">
    <cfRule type="duplicateValues" dxfId="6" priority="7"/>
  </conditionalFormatting>
  <conditionalFormatting sqref="B31:B32">
    <cfRule type="duplicateValues" dxfId="5" priority="6"/>
  </conditionalFormatting>
  <conditionalFormatting sqref="B31:B32">
    <cfRule type="duplicateValues" dxfId="4" priority="5"/>
  </conditionalFormatting>
  <conditionalFormatting sqref="B31:B32">
    <cfRule type="duplicateValues" dxfId="3" priority="4"/>
  </conditionalFormatting>
  <conditionalFormatting sqref="B34:B35">
    <cfRule type="duplicateValues" dxfId="2" priority="3"/>
  </conditionalFormatting>
  <conditionalFormatting sqref="B34:B35">
    <cfRule type="duplicateValues" dxfId="1" priority="2"/>
  </conditionalFormatting>
  <conditionalFormatting sqref="B34:B3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soloviev.ma</cp:lastModifiedBy>
  <cp:lastPrinted>2014-05-15T10:39:09Z</cp:lastPrinted>
  <dcterms:created xsi:type="dcterms:W3CDTF">2014-05-12T13:03:30Z</dcterms:created>
  <dcterms:modified xsi:type="dcterms:W3CDTF">2014-05-15T10:51:41Z</dcterms:modified>
</cp:coreProperties>
</file>